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TS\Desktop\DANH GIA CHUAN CMNV 2019-2020\DANH GIA\"/>
    </mc:Choice>
  </mc:AlternateContent>
  <xr:revisionPtr revIDLastSave="0" documentId="13_ncr:1_{361FEE96-0E3D-4D78-B02E-89A65D41C311}" xr6:coauthVersionLast="45" xr6:coauthVersionMax="45" xr10:uidLastSave="{00000000-0000-0000-0000-000000000000}"/>
  <bookViews>
    <workbookView xWindow="-120" yWindow="-120" windowWidth="15600" windowHeight="11310" xr2:uid="{00000000-000D-0000-FFFF-FFFF00000000}"/>
  </bookViews>
  <sheets>
    <sheet name="NHANVIEN" sheetId="10" r:id="rId1"/>
  </sheets>
  <definedNames>
    <definedName name="_xlnm.Print_Titles" localSheetId="0">NHANVIEN!$11:$12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E13" i="10" s="1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39" i="10"/>
  <c r="B17" i="10"/>
  <c r="B14" i="10"/>
  <c r="B13" i="10" l="1"/>
  <c r="B48" i="10"/>
  <c r="E48" i="10"/>
  <c r="B20" i="10"/>
  <c r="E20" i="10"/>
  <c r="E56" i="10" s="1"/>
  <c r="C13" i="10"/>
  <c r="C48" i="10"/>
  <c r="C20" i="10"/>
  <c r="E57" i="10" l="1"/>
  <c r="E58" i="10" s="1"/>
  <c r="B56" i="10"/>
  <c r="C56" i="10"/>
  <c r="C57" i="10" s="1"/>
  <c r="C58" i="10" s="1"/>
</calcChain>
</file>

<file path=xl/sharedStrings.xml><?xml version="1.0" encoding="utf-8"?>
<sst xmlns="http://schemas.openxmlformats.org/spreadsheetml/2006/main" count="104" uniqueCount="87">
  <si>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</si>
  <si>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</si>
  <si>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</si>
  <si>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</si>
  <si>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</si>
  <si>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</si>
  <si>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</si>
  <si>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</si>
  <si>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</si>
  <si>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</si>
  <si>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</si>
  <si>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</si>
  <si>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</si>
  <si>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</si>
  <si>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</si>
  <si>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</si>
  <si>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</si>
  <si>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</si>
  <si>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</si>
  <si>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</si>
  <si>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</si>
  <si>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</si>
  <si>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</si>
  <si>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</si>
  <si>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</si>
  <si>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</si>
  <si>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</si>
  <si>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</si>
  <si>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</si>
  <si>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</si>
  <si>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</si>
  <si>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</si>
  <si>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</si>
  <si>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</si>
  <si>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t>Số lần xảy ra sai sót chuyên môn trong năm</t>
  </si>
  <si>
    <t>Số lần không hoàn thành công việc đúng thời hạn</t>
  </si>
  <si>
    <t>Cá nhân tham gia đóng góp …….hoạt động/tổng số hoạt động, phong trào của Trường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</si>
  <si>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</si>
  <si>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</si>
  <si>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</si>
  <si>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</si>
  <si>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</si>
  <si>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</si>
  <si>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</si>
  <si>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</si>
  <si>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</si>
  <si>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</si>
  <si>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</si>
  <si>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</si>
  <si>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</si>
  <si>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</si>
  <si>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</si>
  <si>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 …………………….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</si>
  <si>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</si>
  <si>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</si>
  <si>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Số lần bị ghi nhận vào Sổ họp đơn vị</t>
  </si>
  <si>
    <t>Sổ họp đơn vị</t>
  </si>
  <si>
    <t>Số buổi vắng họp (có lý do, không có lý do)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</si>
  <si>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</si>
  <si>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</si>
  <si>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t>…….hoạt động/tổng số hoạt động, phong trào của Trường</t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</si>
  <si>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</si>
  <si>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t xml:space="preserve"> Số lần vắng</t>
  </si>
  <si>
    <t>Số lần bị phản ánh</t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</si>
  <si>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</si>
  <si>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</si>
  <si>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</si>
  <si>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</si>
  <si>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</si>
  <si>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</si>
  <si>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</si>
  <si>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</si>
  <si>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</si>
  <si>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       tháng      năm 201</t>
  </si>
  <si>
    <t>Tp.HCM, ngày…… tháng …… năm 201</t>
  </si>
  <si>
    <t>THƠ</t>
  </si>
  <si>
    <t>THẢO</t>
  </si>
  <si>
    <t>PHÂN CÔNG LẬP BẢNG THEO DÕI</t>
  </si>
  <si>
    <t>Chứng chỉ ngoại ngữ B</t>
  </si>
  <si>
    <t>Bằng Cao đẳng CNTT, Bằng Kỹ thuật viên, Chứng chỉ MCSA</t>
  </si>
  <si>
    <t>Bằng Cao đẳng CNTT</t>
  </si>
  <si>
    <r>
      <t xml:space="preserve">           Họ và tên:   </t>
    </r>
    <r>
      <rPr>
        <b/>
        <i/>
        <sz val="14"/>
        <color theme="1"/>
        <rFont val="Times New Roman"/>
        <family val="1"/>
      </rPr>
      <t>VƯƠNG HỘI KHÁNH</t>
    </r>
  </si>
  <si>
    <t xml:space="preserve">           Đơn vị:  phòng Tuyển sinh - Đào tạo</t>
  </si>
  <si>
    <r>
      <t xml:space="preserve">           Trình độ chuyên môn: </t>
    </r>
    <r>
      <rPr>
        <b/>
        <i/>
        <sz val="14"/>
        <color theme="1"/>
        <rFont val="Times New Roman"/>
        <family val="1"/>
      </rPr>
      <t>Trung cấp CNTT</t>
    </r>
  </si>
  <si>
    <t xml:space="preserve">           Chức danh nghề nghiệp (CDNN): Kỹ thuật viên(hạng IV)</t>
  </si>
  <si>
    <t xml:space="preserve">           Nhiệm vụ được phân công:  Tuyển sinh</t>
  </si>
  <si>
    <t>PHIẾU ĐÁNH GIÁ, XẾP LOẠI CHUYÊN MÔN, NGHIỆP VỤ ĐỐI VỚI NHÂN VIÊN NĂM HỌC 2019-2020
(Mẫu 02- Áp dụng đối với nhân viên các đơn vị chức năng)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</si>
</sst>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4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9" fillId="3" borderId="0" xfId="0" applyFont="1" applyFill="1"/>
    <xf numFmtId="0" fontId="16" fillId="3" borderId="0" xfId="0" applyFont="1" applyFill="1"/>
    <xf numFmtId="0" fontId="20" fillId="5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6"/>
  <sheetViews>
    <sheetView tabSelected="1" topLeftCell="A51" zoomScale="102" zoomScaleNormal="102" workbookViewId="0">
      <selection activeCell="D55" sqref="D55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2.5546875" style="5" customWidth="1"/>
    <col min="8" max="16384" width="8.88671875" style="5"/>
  </cols>
  <sheetData>
    <row r="1" spans="1:11" ht="17.25" customHeight="1" x14ac:dyDescent="0.25"/>
    <row r="2" spans="1:11" ht="58.5" customHeight="1" x14ac:dyDescent="0.25">
      <c r="A2" s="11" t="s">
        <v>52</v>
      </c>
      <c r="B2" s="3"/>
      <c r="D2" s="46" t="s">
        <v>11</v>
      </c>
      <c r="E2" s="46"/>
      <c r="F2" s="46"/>
    </row>
    <row r="3" spans="1:11" x14ac:dyDescent="0.25">
      <c r="A3" s="1"/>
      <c r="B3" s="2"/>
    </row>
    <row r="4" spans="1:11" ht="35.25" customHeight="1" x14ac:dyDescent="0.25">
      <c r="A4" s="47" t="s">
        <v>86</v>
      </c>
      <c r="B4" s="48"/>
      <c r="C4" s="48"/>
      <c r="D4" s="48"/>
      <c r="E4" s="48"/>
      <c r="F4" s="48"/>
    </row>
    <row r="5" spans="1:11" ht="18" customHeight="1" x14ac:dyDescent="0.25">
      <c r="A5" s="12" t="s">
        <v>81</v>
      </c>
      <c r="B5" s="24"/>
      <c r="C5" s="24"/>
      <c r="D5" s="24"/>
      <c r="E5" s="24"/>
      <c r="F5" s="24"/>
    </row>
    <row r="6" spans="1:11" ht="18" customHeight="1" x14ac:dyDescent="0.25">
      <c r="A6" s="12" t="s">
        <v>82</v>
      </c>
      <c r="B6" s="24"/>
      <c r="C6" s="24"/>
      <c r="D6" s="24"/>
      <c r="E6" s="24"/>
      <c r="F6" s="24"/>
    </row>
    <row r="7" spans="1:11" ht="18" customHeight="1" x14ac:dyDescent="0.25">
      <c r="A7" s="15" t="s">
        <v>83</v>
      </c>
      <c r="B7" s="24"/>
      <c r="C7" s="24"/>
      <c r="D7" s="24"/>
      <c r="E7" s="24"/>
      <c r="F7" s="24"/>
    </row>
    <row r="8" spans="1:11" ht="18" customHeight="1" x14ac:dyDescent="0.25">
      <c r="A8" s="12" t="s">
        <v>84</v>
      </c>
      <c r="B8" s="24"/>
      <c r="C8" s="24"/>
      <c r="D8" s="24"/>
      <c r="E8" s="24"/>
      <c r="F8" s="24"/>
    </row>
    <row r="9" spans="1:11" ht="18" customHeight="1" x14ac:dyDescent="0.25">
      <c r="A9" s="12" t="s">
        <v>85</v>
      </c>
      <c r="B9" s="24"/>
      <c r="C9" s="24"/>
      <c r="D9" s="24"/>
      <c r="E9" s="24"/>
      <c r="F9" s="24"/>
    </row>
    <row r="10" spans="1:11" ht="10.5" customHeight="1" x14ac:dyDescent="0.25">
      <c r="A10" s="4"/>
    </row>
    <row r="11" spans="1:11" x14ac:dyDescent="0.25">
      <c r="A11" s="44" t="s">
        <v>0</v>
      </c>
      <c r="B11" s="44" t="s">
        <v>1</v>
      </c>
      <c r="C11" s="44" t="s">
        <v>16</v>
      </c>
      <c r="D11" s="44"/>
      <c r="E11" s="44" t="s">
        <v>2</v>
      </c>
      <c r="F11" s="44"/>
      <c r="H11" s="38" t="s">
        <v>77</v>
      </c>
      <c r="I11" s="37"/>
      <c r="J11" s="37"/>
      <c r="K11" s="37"/>
    </row>
    <row r="12" spans="1:11" ht="34.5" x14ac:dyDescent="0.25">
      <c r="A12" s="44"/>
      <c r="B12" s="44"/>
      <c r="C12" s="20" t="s">
        <v>3</v>
      </c>
      <c r="D12" s="20" t="s">
        <v>4</v>
      </c>
      <c r="E12" s="20" t="s">
        <v>3</v>
      </c>
      <c r="F12" s="20" t="s">
        <v>4</v>
      </c>
    </row>
    <row r="13" spans="1:11" ht="21.75" customHeight="1" x14ac:dyDescent="0.25">
      <c r="A13" s="21" t="s">
        <v>17</v>
      </c>
      <c r="B13" s="6">
        <f>B14+B17</f>
        <v>8</v>
      </c>
      <c r="C13" s="6">
        <f>C14+C17</f>
        <v>8</v>
      </c>
      <c r="D13" s="32"/>
      <c r="E13" s="6">
        <f>E14+E17</f>
        <v>8</v>
      </c>
      <c r="F13" s="32"/>
    </row>
    <row r="14" spans="1:11" ht="21.75" customHeight="1" x14ac:dyDescent="0.25">
      <c r="A14" s="22" t="s">
        <v>12</v>
      </c>
      <c r="B14" s="16">
        <f>SUM(B15:B16)</f>
        <v>4</v>
      </c>
      <c r="C14" s="25">
        <f>SUM(C15:C16)</f>
        <v>4</v>
      </c>
      <c r="D14" s="32"/>
      <c r="E14" s="29">
        <f>SUM(E15:E16)</f>
        <v>4</v>
      </c>
      <c r="F14" s="32"/>
    </row>
    <row r="15" spans="1:11" ht="37.5" customHeight="1" x14ac:dyDescent="0.25">
      <c r="A15" s="9" t="s">
        <v>45</v>
      </c>
      <c r="B15" s="10">
        <v>2</v>
      </c>
      <c r="C15" s="10">
        <v>2</v>
      </c>
      <c r="D15" s="30" t="s">
        <v>80</v>
      </c>
      <c r="E15" s="10">
        <v>2</v>
      </c>
      <c r="F15" s="32"/>
    </row>
    <row r="16" spans="1:11" ht="30" customHeight="1" x14ac:dyDescent="0.25">
      <c r="A16" s="9" t="s">
        <v>18</v>
      </c>
      <c r="B16" s="10">
        <v>2</v>
      </c>
      <c r="C16" s="10">
        <v>2</v>
      </c>
      <c r="D16" s="32"/>
      <c r="E16" s="10">
        <v>2</v>
      </c>
      <c r="F16" s="32"/>
    </row>
    <row r="17" spans="1:8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8" ht="143.25" customHeight="1" x14ac:dyDescent="0.25">
      <c r="A18" s="8" t="s">
        <v>19</v>
      </c>
      <c r="B18" s="10">
        <v>2</v>
      </c>
      <c r="C18" s="10">
        <v>2</v>
      </c>
      <c r="D18" s="30" t="s">
        <v>78</v>
      </c>
      <c r="E18" s="10">
        <v>2</v>
      </c>
      <c r="F18" s="32"/>
    </row>
    <row r="19" spans="1:8" ht="83.25" customHeight="1" x14ac:dyDescent="0.25">
      <c r="A19" s="8" t="s">
        <v>20</v>
      </c>
      <c r="B19" s="10">
        <v>2</v>
      </c>
      <c r="C19" s="10">
        <v>2</v>
      </c>
      <c r="D19" s="30" t="s">
        <v>80</v>
      </c>
      <c r="E19" s="10">
        <v>2</v>
      </c>
      <c r="F19" s="32"/>
    </row>
    <row r="20" spans="1:8" ht="21.75" customHeight="1" x14ac:dyDescent="0.25">
      <c r="A20" s="7" t="s">
        <v>21</v>
      </c>
      <c r="B20" s="6">
        <f>B21+B28+B34+B39+B42</f>
        <v>44</v>
      </c>
      <c r="C20" s="6">
        <f>C21+C28+C34+C39+C42</f>
        <v>37</v>
      </c>
      <c r="D20" s="32"/>
      <c r="E20" s="6">
        <f>E21+E28+E34+E39+E42</f>
        <v>35</v>
      </c>
      <c r="F20" s="32"/>
    </row>
    <row r="21" spans="1:8" ht="21.75" customHeight="1" x14ac:dyDescent="0.25">
      <c r="A21" s="7" t="s">
        <v>22</v>
      </c>
      <c r="B21" s="16">
        <f>SUM(B22:B27)</f>
        <v>12</v>
      </c>
      <c r="C21" s="28">
        <f>SUM(C22:C27)</f>
        <v>10</v>
      </c>
      <c r="D21" s="32"/>
      <c r="E21" s="29">
        <f>SUM(E22:E27)</f>
        <v>9</v>
      </c>
      <c r="F21" s="32"/>
    </row>
    <row r="22" spans="1:8" ht="57.75" customHeight="1" x14ac:dyDescent="0.25">
      <c r="A22" s="8" t="s">
        <v>23</v>
      </c>
      <c r="B22" s="10">
        <v>2</v>
      </c>
      <c r="C22" s="10">
        <v>2</v>
      </c>
      <c r="D22" s="30" t="s">
        <v>79</v>
      </c>
      <c r="E22" s="10">
        <v>2</v>
      </c>
      <c r="F22" s="32"/>
    </row>
    <row r="23" spans="1:8" ht="91.5" customHeight="1" x14ac:dyDescent="0.25">
      <c r="A23" s="27" t="s">
        <v>39</v>
      </c>
      <c r="B23" s="10">
        <v>2</v>
      </c>
      <c r="C23" s="10">
        <v>1</v>
      </c>
      <c r="D23" s="30" t="s">
        <v>44</v>
      </c>
      <c r="E23" s="10">
        <v>1</v>
      </c>
      <c r="F23" s="30" t="s">
        <v>33</v>
      </c>
    </row>
    <row r="24" spans="1:8" ht="40.5" x14ac:dyDescent="0.25">
      <c r="A24" s="8" t="s">
        <v>38</v>
      </c>
      <c r="B24" s="10">
        <v>2</v>
      </c>
      <c r="C24" s="10">
        <v>2</v>
      </c>
      <c r="D24" s="30" t="s">
        <v>15</v>
      </c>
      <c r="E24" s="10">
        <v>2</v>
      </c>
      <c r="F24" s="30" t="s">
        <v>53</v>
      </c>
    </row>
    <row r="25" spans="1:8" ht="49.5" x14ac:dyDescent="0.25">
      <c r="A25" s="26" t="s">
        <v>51</v>
      </c>
      <c r="B25" s="10">
        <v>2</v>
      </c>
      <c r="C25" s="10">
        <v>2</v>
      </c>
      <c r="D25" s="30" t="s">
        <v>34</v>
      </c>
      <c r="E25" s="10">
        <v>1</v>
      </c>
      <c r="F25" s="32"/>
    </row>
    <row r="26" spans="1:8" ht="33" x14ac:dyDescent="0.25">
      <c r="A26" s="26" t="s">
        <v>40</v>
      </c>
      <c r="B26" s="10">
        <v>2</v>
      </c>
      <c r="C26" s="10">
        <v>1</v>
      </c>
      <c r="D26" s="30" t="s">
        <v>35</v>
      </c>
      <c r="E26" s="10">
        <v>1</v>
      </c>
      <c r="F26" s="32"/>
    </row>
    <row r="27" spans="1:8" ht="33" x14ac:dyDescent="0.25">
      <c r="A27" s="27" t="s">
        <v>64</v>
      </c>
      <c r="B27" s="10">
        <v>2</v>
      </c>
      <c r="C27" s="10">
        <v>2</v>
      </c>
      <c r="D27" s="32"/>
      <c r="E27" s="10">
        <v>2</v>
      </c>
      <c r="F27" s="32"/>
    </row>
    <row r="28" spans="1:8" ht="22.5" customHeight="1" x14ac:dyDescent="0.25">
      <c r="A28" s="7" t="s">
        <v>24</v>
      </c>
      <c r="B28" s="16">
        <f>SUM(B29:B33)</f>
        <v>10</v>
      </c>
      <c r="C28" s="28">
        <f>SUM(C29:C33)</f>
        <v>9</v>
      </c>
      <c r="D28" s="32"/>
      <c r="E28" s="29">
        <f>SUM(E29:E33)</f>
        <v>9</v>
      </c>
      <c r="F28" s="32"/>
    </row>
    <row r="29" spans="1:8" ht="54.75" customHeight="1" x14ac:dyDescent="0.25">
      <c r="A29" s="8" t="s">
        <v>65</v>
      </c>
      <c r="B29" s="10">
        <v>2</v>
      </c>
      <c r="C29" s="10">
        <v>2</v>
      </c>
      <c r="D29" s="32"/>
      <c r="E29" s="10">
        <v>2</v>
      </c>
      <c r="F29" s="32"/>
    </row>
    <row r="30" spans="1:8" ht="54" customHeight="1" x14ac:dyDescent="0.25">
      <c r="A30" s="8" t="s">
        <v>66</v>
      </c>
      <c r="B30" s="10">
        <v>2</v>
      </c>
      <c r="C30" s="10">
        <v>1</v>
      </c>
      <c r="D30" s="32"/>
      <c r="E30" s="10">
        <v>1</v>
      </c>
      <c r="F30" s="32"/>
    </row>
    <row r="31" spans="1:8" ht="54" customHeight="1" x14ac:dyDescent="0.25">
      <c r="A31" s="26" t="s">
        <v>54</v>
      </c>
      <c r="B31" s="10">
        <v>2</v>
      </c>
      <c r="C31" s="10">
        <v>2</v>
      </c>
      <c r="D31" s="30" t="s">
        <v>55</v>
      </c>
      <c r="E31" s="10">
        <v>2</v>
      </c>
      <c r="F31" s="30" t="s">
        <v>56</v>
      </c>
      <c r="H31" s="39" t="s">
        <v>75</v>
      </c>
    </row>
    <row r="32" spans="1:8" ht="49.5" x14ac:dyDescent="0.25">
      <c r="A32" s="8" t="s">
        <v>67</v>
      </c>
      <c r="B32" s="10">
        <v>2</v>
      </c>
      <c r="C32" s="10">
        <v>2</v>
      </c>
      <c r="D32" s="32"/>
      <c r="E32" s="10">
        <v>2</v>
      </c>
      <c r="F32" s="32"/>
    </row>
    <row r="33" spans="1:8" ht="63.75" customHeight="1" x14ac:dyDescent="0.25">
      <c r="A33" s="8" t="s">
        <v>68</v>
      </c>
      <c r="B33" s="10">
        <v>2</v>
      </c>
      <c r="C33" s="10">
        <v>2</v>
      </c>
      <c r="D33" s="30" t="s">
        <v>57</v>
      </c>
      <c r="E33" s="10">
        <v>2</v>
      </c>
      <c r="F33" s="30" t="s">
        <v>71</v>
      </c>
      <c r="H33" s="39" t="s">
        <v>75</v>
      </c>
    </row>
    <row r="34" spans="1:8" ht="24" customHeight="1" x14ac:dyDescent="0.25">
      <c r="A34" s="7" t="s">
        <v>25</v>
      </c>
      <c r="B34" s="16">
        <f>SUM(B35:B38)</f>
        <v>8</v>
      </c>
      <c r="C34" s="28">
        <f>SUM(C35:C38)</f>
        <v>6</v>
      </c>
      <c r="D34" s="32"/>
      <c r="E34" s="29">
        <f>SUM(E35:E38)</f>
        <v>7</v>
      </c>
      <c r="F34" s="32"/>
    </row>
    <row r="35" spans="1:8" ht="66" x14ac:dyDescent="0.25">
      <c r="A35" s="9" t="s">
        <v>47</v>
      </c>
      <c r="B35" s="10">
        <v>2</v>
      </c>
      <c r="C35" s="10">
        <v>1</v>
      </c>
      <c r="D35" s="32"/>
      <c r="E35" s="10">
        <v>1</v>
      </c>
      <c r="F35" s="32"/>
    </row>
    <row r="36" spans="1:8" ht="49.5" x14ac:dyDescent="0.25">
      <c r="A36" s="26" t="s">
        <v>48</v>
      </c>
      <c r="B36" s="10">
        <v>2</v>
      </c>
      <c r="C36" s="10">
        <v>2</v>
      </c>
      <c r="D36" s="32"/>
      <c r="E36" s="10">
        <v>2</v>
      </c>
      <c r="F36" s="32"/>
    </row>
    <row r="37" spans="1:8" ht="33" x14ac:dyDescent="0.25">
      <c r="A37" s="9" t="s">
        <v>69</v>
      </c>
      <c r="B37" s="10">
        <v>2</v>
      </c>
      <c r="C37" s="10">
        <v>2</v>
      </c>
      <c r="D37" s="32"/>
      <c r="E37" s="10">
        <v>2</v>
      </c>
      <c r="F37" s="32"/>
      <c r="H37" s="36" t="s">
        <v>76</v>
      </c>
    </row>
    <row r="38" spans="1:8" ht="33" x14ac:dyDescent="0.25">
      <c r="A38" s="26" t="s">
        <v>59</v>
      </c>
      <c r="B38" s="10">
        <v>2</v>
      </c>
      <c r="C38" s="40">
        <v>1</v>
      </c>
      <c r="D38" s="32"/>
      <c r="E38" s="10">
        <v>2</v>
      </c>
      <c r="F38" s="32"/>
      <c r="H38" s="36" t="s">
        <v>76</v>
      </c>
    </row>
    <row r="39" spans="1:8" ht="28.5" customHeight="1" x14ac:dyDescent="0.25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2</v>
      </c>
      <c r="F39" s="32"/>
    </row>
    <row r="40" spans="1:8" ht="49.5" x14ac:dyDescent="0.25">
      <c r="A40" s="8" t="s">
        <v>37</v>
      </c>
      <c r="B40" s="10">
        <v>2</v>
      </c>
      <c r="C40" s="10">
        <v>2</v>
      </c>
      <c r="D40" s="32"/>
      <c r="E40" s="10">
        <v>1</v>
      </c>
      <c r="F40" s="32"/>
    </row>
    <row r="41" spans="1:8" ht="82.5" x14ac:dyDescent="0.25">
      <c r="A41" s="26" t="s">
        <v>70</v>
      </c>
      <c r="B41" s="10">
        <v>2</v>
      </c>
      <c r="C41" s="10">
        <v>2</v>
      </c>
      <c r="D41" s="30" t="s">
        <v>63</v>
      </c>
      <c r="E41" s="10">
        <v>1</v>
      </c>
      <c r="F41" s="32"/>
    </row>
    <row r="42" spans="1:8" ht="27" customHeight="1" x14ac:dyDescent="0.25">
      <c r="A42" s="23" t="s">
        <v>27</v>
      </c>
      <c r="B42" s="16">
        <f>SUM(B43:B47)</f>
        <v>10</v>
      </c>
      <c r="C42" s="28">
        <f>SUM(C43:C47)</f>
        <v>8</v>
      </c>
      <c r="D42" s="32"/>
      <c r="E42" s="29">
        <f>SUM(E43:E47)</f>
        <v>8</v>
      </c>
      <c r="F42" s="32"/>
    </row>
    <row r="43" spans="1:8" ht="54" x14ac:dyDescent="0.25">
      <c r="A43" s="8" t="s">
        <v>28</v>
      </c>
      <c r="B43" s="10">
        <v>2</v>
      </c>
      <c r="C43" s="10">
        <v>2</v>
      </c>
      <c r="D43" s="30" t="s">
        <v>36</v>
      </c>
      <c r="E43" s="10">
        <v>2</v>
      </c>
      <c r="F43" s="32"/>
      <c r="H43" s="36" t="s">
        <v>76</v>
      </c>
    </row>
    <row r="44" spans="1:8" ht="40.5" x14ac:dyDescent="0.25">
      <c r="A44" s="8" t="s">
        <v>42</v>
      </c>
      <c r="B44" s="10">
        <v>2</v>
      </c>
      <c r="C44" s="10">
        <v>1</v>
      </c>
      <c r="D44" s="31" t="s">
        <v>60</v>
      </c>
      <c r="E44" s="10">
        <v>1</v>
      </c>
      <c r="F44" s="32"/>
      <c r="H44" s="36" t="s">
        <v>76</v>
      </c>
    </row>
    <row r="45" spans="1:8" ht="49.5" x14ac:dyDescent="0.25">
      <c r="A45" s="26" t="s">
        <v>72</v>
      </c>
      <c r="B45" s="10">
        <v>2</v>
      </c>
      <c r="C45" s="10">
        <v>1</v>
      </c>
      <c r="D45" s="33"/>
      <c r="E45" s="10">
        <v>1</v>
      </c>
      <c r="F45" s="34"/>
      <c r="H45" s="36" t="s">
        <v>76</v>
      </c>
    </row>
    <row r="46" spans="1:8" ht="49.5" x14ac:dyDescent="0.25">
      <c r="A46" s="26" t="s">
        <v>46</v>
      </c>
      <c r="B46" s="10">
        <v>2</v>
      </c>
      <c r="C46" s="10">
        <v>2</v>
      </c>
      <c r="D46" s="33"/>
      <c r="E46" s="10">
        <v>2</v>
      </c>
      <c r="F46" s="34"/>
      <c r="H46" s="36" t="s">
        <v>76</v>
      </c>
    </row>
    <row r="47" spans="1:8" ht="27.75" customHeight="1" x14ac:dyDescent="0.25">
      <c r="A47" s="8" t="s">
        <v>49</v>
      </c>
      <c r="B47" s="10">
        <v>2</v>
      </c>
      <c r="C47" s="10">
        <v>2</v>
      </c>
      <c r="D47" s="30"/>
      <c r="E47" s="10">
        <v>2</v>
      </c>
      <c r="F47" s="32"/>
      <c r="H47" s="36" t="s">
        <v>76</v>
      </c>
    </row>
    <row r="48" spans="1:8" ht="23.25" customHeight="1" x14ac:dyDescent="0.25">
      <c r="A48" s="23" t="s">
        <v>29</v>
      </c>
      <c r="B48" s="6">
        <f>B49+B52</f>
        <v>10</v>
      </c>
      <c r="C48" s="6">
        <f>C49+C52</f>
        <v>7</v>
      </c>
      <c r="D48" s="32"/>
      <c r="E48" s="6">
        <f>E49+E52</f>
        <v>5</v>
      </c>
      <c r="F48" s="32"/>
    </row>
    <row r="49" spans="1:8" ht="23.25" customHeight="1" x14ac:dyDescent="0.25">
      <c r="A49" s="23" t="s">
        <v>14</v>
      </c>
      <c r="B49" s="16">
        <f>SUM(B50:B51)</f>
        <v>4</v>
      </c>
      <c r="C49" s="28">
        <f>SUM(C50:C51)</f>
        <v>4</v>
      </c>
      <c r="D49" s="32"/>
      <c r="E49" s="29">
        <f>SUM(E50:E51)</f>
        <v>2</v>
      </c>
      <c r="F49" s="32"/>
    </row>
    <row r="50" spans="1:8" ht="83.25" customHeight="1" x14ac:dyDescent="0.25">
      <c r="A50" s="26" t="s">
        <v>61</v>
      </c>
      <c r="B50" s="10">
        <v>2</v>
      </c>
      <c r="C50" s="10">
        <v>2</v>
      </c>
      <c r="D50" s="30" t="s">
        <v>62</v>
      </c>
      <c r="E50" s="10">
        <v>2</v>
      </c>
      <c r="F50" s="30" t="s">
        <v>58</v>
      </c>
      <c r="H50" s="36" t="s">
        <v>76</v>
      </c>
    </row>
    <row r="51" spans="1:8" ht="49.5" x14ac:dyDescent="0.25">
      <c r="A51" s="26" t="s">
        <v>41</v>
      </c>
      <c r="B51" s="10">
        <v>2</v>
      </c>
      <c r="C51" s="10">
        <v>2</v>
      </c>
      <c r="D51" s="32" t="s">
        <v>78</v>
      </c>
      <c r="E51" s="10">
        <v>0</v>
      </c>
      <c r="F51" s="33"/>
    </row>
    <row r="52" spans="1:8" ht="27" customHeight="1" x14ac:dyDescent="0.25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3</v>
      </c>
      <c r="F52" s="32"/>
    </row>
    <row r="53" spans="1:8" ht="33" x14ac:dyDescent="0.25">
      <c r="A53" s="8" t="s">
        <v>43</v>
      </c>
      <c r="B53" s="10">
        <v>2</v>
      </c>
      <c r="C53" s="10">
        <v>0</v>
      </c>
      <c r="D53" s="30" t="s">
        <v>32</v>
      </c>
      <c r="E53" s="10">
        <v>0</v>
      </c>
      <c r="F53" s="30" t="s">
        <v>32</v>
      </c>
      <c r="H53" s="39" t="s">
        <v>75</v>
      </c>
    </row>
    <row r="54" spans="1:8" ht="33" x14ac:dyDescent="0.25">
      <c r="A54" s="8" t="s">
        <v>31</v>
      </c>
      <c r="B54" s="10">
        <v>2</v>
      </c>
      <c r="C54" s="10">
        <v>2</v>
      </c>
      <c r="D54" s="32"/>
      <c r="E54" s="10">
        <v>2</v>
      </c>
      <c r="F54" s="32"/>
      <c r="H54" s="36" t="s">
        <v>76</v>
      </c>
    </row>
    <row r="55" spans="1:8" ht="54" customHeight="1" x14ac:dyDescent="0.25">
      <c r="A55" s="27" t="s">
        <v>50</v>
      </c>
      <c r="B55" s="10">
        <v>2</v>
      </c>
      <c r="C55" s="10">
        <v>1</v>
      </c>
      <c r="D55" s="32"/>
      <c r="E55" s="10">
        <v>1</v>
      </c>
      <c r="F55" s="32"/>
      <c r="H55" s="36" t="s">
        <v>76</v>
      </c>
    </row>
    <row r="56" spans="1:8" ht="22.5" customHeight="1" x14ac:dyDescent="0.25">
      <c r="A56" s="17" t="s">
        <v>5</v>
      </c>
      <c r="B56" s="6">
        <f>B13+B20+B48</f>
        <v>62</v>
      </c>
      <c r="C56" s="6">
        <f>C13+C20+C48</f>
        <v>52</v>
      </c>
      <c r="D56" s="10"/>
      <c r="E56" s="6">
        <f>E13+E20+E48</f>
        <v>48</v>
      </c>
      <c r="F56" s="35"/>
    </row>
    <row r="57" spans="1:8" ht="27.75" customHeight="1" x14ac:dyDescent="0.25">
      <c r="A57" s="16" t="s">
        <v>6</v>
      </c>
      <c r="B57" s="6">
        <v>100</v>
      </c>
      <c r="C57" s="42">
        <f>ROUND(C56/B56*100,0)</f>
        <v>84</v>
      </c>
      <c r="D57" s="43"/>
      <c r="E57" s="44">
        <f>ROUND(E56/B56*100,0)</f>
        <v>77</v>
      </c>
      <c r="F57" s="44"/>
    </row>
    <row r="58" spans="1:8" ht="27" customHeight="1" x14ac:dyDescent="0.25">
      <c r="A58" s="16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B</v>
      </c>
      <c r="F58" s="44"/>
    </row>
    <row r="59" spans="1:8" x14ac:dyDescent="0.25">
      <c r="A59" s="13"/>
    </row>
    <row r="60" spans="1:8" x14ac:dyDescent="0.25">
      <c r="A60" s="18" t="s">
        <v>73</v>
      </c>
      <c r="D60" s="41" t="s">
        <v>74</v>
      </c>
      <c r="E60" s="41"/>
      <c r="F60" s="41"/>
    </row>
    <row r="61" spans="1:8" x14ac:dyDescent="0.25">
      <c r="A61" s="19" t="s">
        <v>8</v>
      </c>
      <c r="D61" s="45" t="s">
        <v>9</v>
      </c>
      <c r="E61" s="45"/>
      <c r="F61" s="45"/>
    </row>
    <row r="62" spans="1:8" x14ac:dyDescent="0.25">
      <c r="A62" s="18" t="s">
        <v>10</v>
      </c>
      <c r="D62" s="41" t="s">
        <v>10</v>
      </c>
      <c r="E62" s="41"/>
      <c r="F62" s="41"/>
    </row>
    <row r="64" spans="1:8" x14ac:dyDescent="0.25">
      <c r="C64" s="14"/>
    </row>
    <row r="66" spans="3:3" x14ac:dyDescent="0.25"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55">
    <cfRule type="cellIs" dxfId="2" priority="10" stopIfTrue="1" operator="equal">
      <formula>0</formula>
    </cfRule>
  </conditionalFormatting>
  <conditionalFormatting sqref="E13:E14 E17:E55">
    <cfRule type="cellIs" dxfId="1" priority="2" stopIfTrue="1" operator="equal">
      <formula>0</formula>
    </cfRule>
  </conditionalFormatting>
  <conditionalFormatting sqref="E15:E16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PC2TS</cp:lastModifiedBy>
  <cp:lastPrinted>2018-10-02T01:11:25Z</cp:lastPrinted>
  <dcterms:created xsi:type="dcterms:W3CDTF">2018-08-15T07:37:54Z</dcterms:created>
  <dcterms:modified xsi:type="dcterms:W3CDTF">2020-07-08T08:48:37Z</dcterms:modified>
</cp:coreProperties>
</file>